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enterpointenergy.sharepoint.com/sites/CNPRateCases-2023TXElectric/Shared Documents/2023 TX Electric/010 Initial Petition/110 Affiliate/000 Exhibits/"/>
    </mc:Choice>
  </mc:AlternateContent>
  <xr:revisionPtr revIDLastSave="21" documentId="13_ncr:1_{94BC0654-D69C-4FB4-9A40-04753819156C}" xr6:coauthVersionLast="47" xr6:coauthVersionMax="47" xr10:uidLastSave="{E3073779-7688-4EE3-AC82-4FA2D810049E}"/>
  <bookViews>
    <workbookView xWindow="-108" yWindow="-108" windowWidth="23256" windowHeight="12576" xr2:uid="{0CD963AD-2EEB-435D-A79C-AE348BC812CC}"/>
  </bookViews>
  <sheets>
    <sheet name="2023 CAM - VUH" sheetId="32" r:id="rId1"/>
  </sheets>
  <definedNames>
    <definedName name="_xlnm._FilterDatabase" localSheetId="0" hidden="1">'2023 CAM - VUH'!$A$6:$H$27</definedName>
    <definedName name="_xlnm.Print_Titles" localSheetId="0">'2023 CAM - VUH'!$1:$6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32" l="1"/>
  <c r="C11" i="32"/>
  <c r="C8" i="32"/>
  <c r="C22" i="32"/>
  <c r="C27" i="32"/>
  <c r="C26" i="32"/>
  <c r="C25" i="32"/>
  <c r="C24" i="32"/>
  <c r="C23" i="32"/>
  <c r="C18" i="32"/>
  <c r="C19" i="32"/>
  <c r="C15" i="32"/>
  <c r="C16" i="32"/>
  <c r="C12" i="32"/>
  <c r="C10" i="32"/>
  <c r="C9" i="32"/>
  <c r="C17" i="32"/>
  <c r="C13" i="32"/>
  <c r="C14" i="32"/>
  <c r="C21" i="32"/>
  <c r="C20" i="32"/>
</calcChain>
</file>

<file path=xl/sharedStrings.xml><?xml version="1.0" encoding="utf-8"?>
<sst xmlns="http://schemas.openxmlformats.org/spreadsheetml/2006/main" count="135" uniqueCount="72">
  <si>
    <t>Allocation</t>
  </si>
  <si>
    <t>Cost Center</t>
  </si>
  <si>
    <t>Type of Charge</t>
  </si>
  <si>
    <t>Allocation Driver</t>
  </si>
  <si>
    <t>Cost Center Name</t>
  </si>
  <si>
    <t>Customer Count</t>
  </si>
  <si>
    <t>Major Activities / Cost Center Overview</t>
  </si>
  <si>
    <t>Assignment Method</t>
  </si>
  <si>
    <t>Basis of Assignment</t>
  </si>
  <si>
    <t>Fixed %</t>
  </si>
  <si>
    <t>GIS Development</t>
  </si>
  <si>
    <t>Allocation is based on resources supporting the respective infrastructures/services.</t>
  </si>
  <si>
    <t>Gather requirements, performs complex analysis and designs custom GIS solutions through the development of software applications to be used on GIS desktops, servers, or mobile devices. Maintain OOTB and custom GIS applications including WOTS.</t>
  </si>
  <si>
    <t>GIS Systems Administration</t>
  </si>
  <si>
    <t>2026 - Damage Prevention</t>
  </si>
  <si>
    <t>5617 - Meter Reading</t>
  </si>
  <si>
    <t>L503 - Land &amp; Field Services</t>
  </si>
  <si>
    <t>0572 - Econ Dev</t>
  </si>
  <si>
    <t>5640 - Energy Efficiency</t>
  </si>
  <si>
    <t>5642 - Ind Sales</t>
  </si>
  <si>
    <t>5647 - R&amp;C Sales</t>
  </si>
  <si>
    <t>A575 - Fac Mgmt</t>
  </si>
  <si>
    <t>INOH Gas Safety</t>
  </si>
  <si>
    <t>0544 - IN Elec FP&amp;A</t>
  </si>
  <si>
    <t>VUHI Admin CC</t>
  </si>
  <si>
    <t>VUHI Exec Benefits</t>
  </si>
  <si>
    <t>VUHI Benefits</t>
  </si>
  <si>
    <t>Assets</t>
  </si>
  <si>
    <t>Sq. Ft</t>
  </si>
  <si>
    <t>Composite Ratio</t>
  </si>
  <si>
    <t>•Manage facility damage prevention programs
•Manage 811 one call mapping and system locates</t>
  </si>
  <si>
    <t>• Management and analysis of meter reading processes
•Analyze meter reading routes for optimization
•Research customer inquiries and/or complaints in order to facilitate resolution
•Analyze meter reading data to identify fraud and diversion
•Monitor, identify and address meter anomalies and consecutive estimates to enhance revenue assurance
•Manage low tech service order process</t>
  </si>
  <si>
    <t>•Utility easement acquisition and management
•Surveying</t>
  </si>
  <si>
    <t>•Provide and coordinate economic development services to communities
•Prepare analysis, presentations and solutions for prospective companies</t>
  </si>
  <si>
    <t>•Manage all energy efficiency programs</t>
  </si>
  <si>
    <t>•Technical analysis
•Address large customer problems/complaints/billings
•Negotiate, monitor and maintain rate contracts for large/industrial customers</t>
  </si>
  <si>
    <t>•Work with housing developers for new business
•Audit developers and new line extensions
•Assist customers regarding energy usage
•Gather load information for new commercial developments
•Solicit residential and commercial customers for fuel conversion</t>
  </si>
  <si>
    <t>•Building Maintenance
•Lawn care
•Janitorial services
•Pest control</t>
  </si>
  <si>
    <t>•Encroachments
•Right of way management</t>
  </si>
  <si>
    <t>•Manage installation and configuration of Arc GEIS Enterprise Solutions software
•Set up servers in Data Center
•Manage Oracle Database System</t>
  </si>
  <si>
    <t>Costs are assigned based on Planned Customer Count.</t>
  </si>
  <si>
    <t>Costs are assigned based on Assets.</t>
  </si>
  <si>
    <t>Costs are assigned based on the Composite Ratio Formula.</t>
  </si>
  <si>
    <t>Costs are assigned to the applicable business unit based on Planned Customer Count.
Assignable internal labor charges are billed directly to the applicable business unit via Billable Hours.</t>
  </si>
  <si>
    <t>Costs are allocated based on each business units proportional use of the services provided by the organization occupying the square footage.</t>
  </si>
  <si>
    <t>Costs are assigned to the applicable business unit based on Planned Customer Count.
Assignable internal labor charges are billed directly to the applicable business unit via billable hours.</t>
  </si>
  <si>
    <t>Costs are allocated based on each business units proportional use of the services provided by the organization occupying the square footage.
Assignable internal labor charges are billed directly to the applicable business unit via billable hours.</t>
  </si>
  <si>
    <t>Majority of costs are assigned based on fixed percentages. 
Assignable internal labor charges are billed directly to the applicable business unit via billable hours.</t>
  </si>
  <si>
    <t>All costs are assigned based on fixed percentages.
Assignable internal labor charges are billed directly to the applicable business unit via billable hours.</t>
  </si>
  <si>
    <t>All other costs are assigned based on Composite Ratio Formula.
Assignable internal labor charges are billed directly to the applicable business unit via billable hours.</t>
  </si>
  <si>
    <t xml:space="preserve">Assignable internal labor charges are billed directly to the applicable business unit via billable hours.
All other costs are assigned based on Assets. </t>
  </si>
  <si>
    <t>•Develop/distribute management reports, including Monthly Projections
•Manage/develop budgets/forecasts
•Oversight of cost pools and rate setting
•Manage/develop corporate allocations</t>
  </si>
  <si>
    <t>•Supporting the safety of CNP Operations and contractors
•Providing new tools, PPE, and equipment that simplifies or improves safety for field employees</t>
  </si>
  <si>
    <t>Cost center used for Depreciation, Interest &amp; Taxes which are allocated out to IN/OH on a monthly basis</t>
  </si>
  <si>
    <t>Executive Benefits for Director and above Employees - Performance Shares and Other Equity Awards which is allocated out on a monthly basis.</t>
  </si>
  <si>
    <t>Employee Benefits cost center which is allocated out to IN/OH on a monthly basis.</t>
  </si>
  <si>
    <t>1063 - Storeroom Operations</t>
  </si>
  <si>
    <t>-Management oversight of materials management &amp; logistics operations in the IN/OH service territory.</t>
  </si>
  <si>
    <t>Director performs  oversight for all work order management activities for all regions.</t>
  </si>
  <si>
    <t>All cost are assigned based on customer count.</t>
  </si>
  <si>
    <t>Allocations are based on the average customer count for 12 months ending June.</t>
  </si>
  <si>
    <t>UQ Leadership North</t>
  </si>
  <si>
    <t>GIS DATA MANAGEMENT - ELECTRIC</t>
  </si>
  <si>
    <t xml:space="preserve">Oversight of activities related to digitizing electric facilities in the GIS System.  </t>
  </si>
  <si>
    <t>Labor hours directly supporting GIS activities used to develop fixed percentage.</t>
  </si>
  <si>
    <t>Fixed percentage is based on percent of time direcly managing employees in CEHE cost center 101721 who report to the Manager in CEI South cost center 162230.</t>
  </si>
  <si>
    <t>5707 - Data Analysis &amp; Business Intelligence</t>
  </si>
  <si>
    <t>Provide data analytics and visual management reports, dashboards, ad-hoc analysis to Gas Operations, Electric Operations, all Utility Operations Support teams, Human Resources, Safety, Enterprise Risk Management, Chief Operating Officer, and Customer Operations.</t>
  </si>
  <si>
    <t>2049 - Elec Dist Engineering</t>
  </si>
  <si>
    <t>Provides electric distribution engineering services</t>
  </si>
  <si>
    <t>Assignable internal labor charges are billed directly to the applicable business unit via billable hours.
All other costs are assigned to engineering overhead</t>
  </si>
  <si>
    <t>Vectren Utility Holdings, LLC and its subsidiaries Cost Center Assignment Manual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</si>
</sst>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2"/>
      <color theme="1"/>
      <name val="Univers"/>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i/>
      <sz val="11"/>
      <color rgb="FF2F5496"/>
      <name val="Calibri"/>
      <family val="2"/>
      <scheme val="minor"/>
    </font>
    <font>
      <b/>
      <sz val="11"/>
      <color theme="0"/>
      <name val="Calibri"/>
      <family val="2"/>
      <scheme val="minor"/>
    </font>
    <font>
      <b/>
      <i/>
      <sz val="11"/>
      <color theme="0"/>
      <name val="Calibri"/>
      <family val="2"/>
      <scheme val="minor"/>
    </font>
    <font>
      <i/>
      <sz val="10"/>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8" fillId="0" borderId="0" xfId="0" applyFont="1" applyAlignment="1">
      <alignment horizontal="left" vertical="top" wrapText="1"/>
    </xf>
    <xf numFmtId="0" fontId="10" fillId="2" borderId="0" xfId="0" applyFont="1" applyFill="1" applyAlignment="1">
      <alignment horizontal="left" vertical="top" wrapText="1"/>
    </xf>
    <xf numFmtId="0" fontId="10" fillId="2" borderId="0" xfId="0" applyFont="1" applyFill="1" applyAlignment="1">
      <alignment horizontal="center" vertical="top" wrapText="1"/>
    </xf>
    <xf numFmtId="0" fontId="8" fillId="0" borderId="0" xfId="0" applyFont="1" applyFill="1" applyAlignment="1">
      <alignment horizontal="left" vertical="top" wrapText="1"/>
    </xf>
    <xf numFmtId="0" fontId="11" fillId="2" borderId="0" xfId="0" applyFont="1" applyFill="1" applyAlignment="1">
      <alignment horizontal="left" vertical="top"/>
    </xf>
    <xf numFmtId="0" fontId="10" fillId="0" borderId="0" xfId="0" applyFont="1" applyAlignment="1">
      <alignment vertical="top" wrapText="1"/>
    </xf>
    <xf numFmtId="0" fontId="8" fillId="0" borderId="0" xfId="0" applyFont="1" applyFill="1" applyAlignment="1">
      <alignment horizontal="center" vertical="top" wrapText="1"/>
    </xf>
    <xf numFmtId="0" fontId="8" fillId="0" borderId="0" xfId="0" applyFont="1" applyAlignment="1">
      <alignment vertical="top" wrapText="1"/>
    </xf>
    <xf numFmtId="0" fontId="8" fillId="0" borderId="1"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0" xfId="0" applyFont="1" applyFill="1" applyAlignment="1">
      <alignment horizontal="left" vertical="top" wrapText="1"/>
    </xf>
    <xf numFmtId="0" fontId="6" fillId="0" borderId="0"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quotePrefix="1" applyFont="1" applyFill="1" applyBorder="1" applyAlignment="1">
      <alignment horizontal="left" vertical="top" wrapText="1"/>
    </xf>
    <xf numFmtId="0" fontId="9" fillId="0" borderId="0" xfId="0" applyFont="1" applyAlignment="1">
      <alignment vertical="top"/>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12" fillId="0" borderId="0" xfId="0" applyFont="1" applyAlignment="1">
      <alignment vertical="top"/>
    </xf>
    <xf numFmtId="0" fontId="8" fillId="0" borderId="0" xfId="0" applyFont="1" applyAlignment="1">
      <alignment horizontal="center" vertical="top" wrapText="1"/>
    </xf>
  </cellXfs>
  <cellStyles count="1">
    <cellStyle name="Normal" xfId="0" builtinId="0"/>
  </cellStyles>
  <dxfs count="0"/>
  <tableStyles count="1" defaultTableStyle="TableStyleMedium2" defaultPivotStyle="PivotStyleLight16">
    <tableStyle name="Invisible" pivot="0" table="0" count="0" xr9:uid="{BA8106BA-16B5-4009-94C3-1C84D2B797D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EF18E-F54F-4CE9-AF63-FE994FF8D837}">
  <sheetPr>
    <pageSetUpPr fitToPage="1"/>
  </sheetPr>
  <dimension ref="A1:H143"/>
  <sheetViews>
    <sheetView tabSelected="1" zoomScale="80" zoomScaleNormal="80" workbookViewId="0">
      <pane ySplit="6" topLeftCell="A7" activePane="bottomLeft" state="frozen"/>
      <selection pane="bottomLeft"/>
    </sheetView>
  </sheetViews>
  <sheetFormatPr defaultColWidth="8.90625" defaultRowHeight="14.4" x14ac:dyDescent="0.3"/>
  <cols>
    <col min="1" max="1" width="9.6328125" style="1" customWidth="1"/>
    <col min="2" max="3" width="20.6328125" style="1" customWidth="1"/>
    <col min="4" max="6" width="40.6328125" style="4" customWidth="1"/>
    <col min="7" max="7" width="10.6328125" style="7" customWidth="1"/>
    <col min="8" max="8" width="12.6328125" style="7" customWidth="1"/>
    <col min="9" max="16384" width="8.90625" style="8"/>
  </cols>
  <sheetData>
    <row r="1" spans="1:8" x14ac:dyDescent="0.3">
      <c r="A1" s="27" t="s">
        <v>71</v>
      </c>
      <c r="B1" s="27"/>
      <c r="C1" s="27"/>
      <c r="D1" s="14"/>
      <c r="E1" s="15"/>
      <c r="F1" s="10"/>
      <c r="G1" s="11"/>
      <c r="H1" s="11"/>
    </row>
    <row r="2" spans="1:8" x14ac:dyDescent="0.3">
      <c r="A2" s="21"/>
      <c r="B2" s="21"/>
      <c r="C2" s="21"/>
      <c r="D2" s="14"/>
      <c r="E2" s="15"/>
      <c r="F2" s="10"/>
      <c r="G2" s="11"/>
      <c r="H2" s="11"/>
    </row>
    <row r="3" spans="1:8" x14ac:dyDescent="0.3">
      <c r="A3" s="21"/>
      <c r="B3" s="21"/>
      <c r="C3" s="21"/>
      <c r="D3" s="14"/>
      <c r="E3" s="15"/>
      <c r="F3" s="10"/>
      <c r="G3" s="11"/>
      <c r="H3" s="11"/>
    </row>
    <row r="4" spans="1:8" x14ac:dyDescent="0.3">
      <c r="A4" s="21"/>
      <c r="B4" s="21"/>
      <c r="C4" s="21"/>
      <c r="D4" s="14"/>
      <c r="E4" s="15"/>
      <c r="F4" s="10"/>
      <c r="G4" s="11"/>
      <c r="H4" s="11"/>
    </row>
    <row r="5" spans="1:8" s="6" customFormat="1" x14ac:dyDescent="0.3">
      <c r="A5" s="5"/>
      <c r="B5" s="5"/>
      <c r="C5" s="2"/>
      <c r="D5" s="2"/>
      <c r="E5" s="2"/>
      <c r="F5" s="2"/>
      <c r="G5" s="3"/>
      <c r="H5" s="3"/>
    </row>
    <row r="6" spans="1:8" s="28" customFormat="1" ht="28.8" x14ac:dyDescent="0.3">
      <c r="A6" s="3" t="s">
        <v>1</v>
      </c>
      <c r="B6" s="3" t="s">
        <v>4</v>
      </c>
      <c r="C6" s="3" t="s">
        <v>1</v>
      </c>
      <c r="D6" s="3" t="s">
        <v>6</v>
      </c>
      <c r="E6" s="3" t="s">
        <v>7</v>
      </c>
      <c r="F6" s="3" t="s">
        <v>8</v>
      </c>
      <c r="G6" s="3" t="s">
        <v>2</v>
      </c>
      <c r="H6" s="3" t="s">
        <v>3</v>
      </c>
    </row>
    <row r="7" spans="1:8" ht="43.2" x14ac:dyDescent="0.3">
      <c r="A7" s="9">
        <v>162208</v>
      </c>
      <c r="B7" s="16" t="s">
        <v>68</v>
      </c>
      <c r="C7" s="9" t="str">
        <f t="shared" ref="C7:C8" si="0">CONCATENATE(A7&amp;" "&amp;B7)</f>
        <v>162208 2049 - Elec Dist Engineering</v>
      </c>
      <c r="D7" s="26" t="s">
        <v>69</v>
      </c>
      <c r="E7" s="26" t="s">
        <v>70</v>
      </c>
      <c r="F7" s="12" t="s">
        <v>11</v>
      </c>
      <c r="G7" s="18" t="s">
        <v>0</v>
      </c>
      <c r="H7" s="18" t="s">
        <v>9</v>
      </c>
    </row>
    <row r="8" spans="1:8" ht="43.2" x14ac:dyDescent="0.3">
      <c r="A8" s="22">
        <v>162230</v>
      </c>
      <c r="B8" s="22" t="s">
        <v>62</v>
      </c>
      <c r="C8" s="22" t="str">
        <f t="shared" si="0"/>
        <v>162230 GIS DATA MANAGEMENT - ELECTRIC</v>
      </c>
      <c r="D8" s="22" t="s">
        <v>63</v>
      </c>
      <c r="E8" s="22" t="s">
        <v>64</v>
      </c>
      <c r="F8" s="22" t="s">
        <v>65</v>
      </c>
      <c r="G8" s="23" t="s">
        <v>0</v>
      </c>
      <c r="H8" s="23" t="s">
        <v>9</v>
      </c>
    </row>
    <row r="9" spans="1:8" ht="43.2" x14ac:dyDescent="0.3">
      <c r="A9" s="9">
        <v>165000</v>
      </c>
      <c r="B9" s="16" t="s">
        <v>14</v>
      </c>
      <c r="C9" s="9" t="str">
        <f t="shared" ref="C9" si="1">CONCATENATE(A9&amp;" "&amp;B9)</f>
        <v>165000 2026 - Damage Prevention</v>
      </c>
      <c r="D9" s="16" t="s">
        <v>30</v>
      </c>
      <c r="E9" s="16" t="s">
        <v>50</v>
      </c>
      <c r="F9" s="16" t="s">
        <v>41</v>
      </c>
      <c r="G9" s="18" t="s">
        <v>0</v>
      </c>
      <c r="H9" s="18" t="s">
        <v>27</v>
      </c>
    </row>
    <row r="10" spans="1:8" ht="129.6" x14ac:dyDescent="0.3">
      <c r="A10" s="9">
        <v>165003</v>
      </c>
      <c r="B10" s="16" t="s">
        <v>15</v>
      </c>
      <c r="C10" s="9" t="str">
        <f t="shared" ref="C10:C22" si="2">CONCATENATE(A10&amp;" "&amp;B10)</f>
        <v>165003 5617 - Meter Reading</v>
      </c>
      <c r="D10" s="16" t="s">
        <v>31</v>
      </c>
      <c r="E10" s="16" t="s">
        <v>43</v>
      </c>
      <c r="F10" s="16" t="s">
        <v>40</v>
      </c>
      <c r="G10" s="18" t="s">
        <v>0</v>
      </c>
      <c r="H10" s="18" t="s">
        <v>5</v>
      </c>
    </row>
    <row r="11" spans="1:8" ht="72" x14ac:dyDescent="0.3">
      <c r="A11" s="24">
        <v>165004</v>
      </c>
      <c r="B11" s="24" t="s">
        <v>66</v>
      </c>
      <c r="C11" s="24" t="str">
        <f t="shared" si="2"/>
        <v>165004 5707 - Data Analysis &amp; Business Intelligence</v>
      </c>
      <c r="D11" s="24" t="s">
        <v>67</v>
      </c>
      <c r="E11" s="25" t="s">
        <v>59</v>
      </c>
      <c r="F11" s="22" t="s">
        <v>60</v>
      </c>
      <c r="G11" s="23" t="s">
        <v>0</v>
      </c>
      <c r="H11" s="23" t="s">
        <v>5</v>
      </c>
    </row>
    <row r="12" spans="1:8" ht="43.2" x14ac:dyDescent="0.3">
      <c r="A12" s="9">
        <v>165006</v>
      </c>
      <c r="B12" s="16" t="s">
        <v>16</v>
      </c>
      <c r="C12" s="9" t="str">
        <f t="shared" si="2"/>
        <v>165006 L503 - Land &amp; Field Services</v>
      </c>
      <c r="D12" s="16" t="s">
        <v>32</v>
      </c>
      <c r="E12" s="16" t="s">
        <v>50</v>
      </c>
      <c r="F12" s="16" t="s">
        <v>41</v>
      </c>
      <c r="G12" s="18" t="s">
        <v>0</v>
      </c>
      <c r="H12" s="18" t="s">
        <v>27</v>
      </c>
    </row>
    <row r="13" spans="1:8" ht="57.6" x14ac:dyDescent="0.3">
      <c r="A13" s="9">
        <v>165018</v>
      </c>
      <c r="B13" s="16" t="s">
        <v>17</v>
      </c>
      <c r="C13" s="9" t="str">
        <f t="shared" si="2"/>
        <v>165018 0572 - Econ Dev</v>
      </c>
      <c r="D13" s="16" t="s">
        <v>33</v>
      </c>
      <c r="E13" s="16" t="s">
        <v>43</v>
      </c>
      <c r="F13" s="16" t="s">
        <v>40</v>
      </c>
      <c r="G13" s="18" t="s">
        <v>0</v>
      </c>
      <c r="H13" s="18" t="s">
        <v>5</v>
      </c>
    </row>
    <row r="14" spans="1:8" ht="57.6" x14ac:dyDescent="0.3">
      <c r="A14" s="9">
        <v>165020</v>
      </c>
      <c r="B14" s="16" t="s">
        <v>18</v>
      </c>
      <c r="C14" s="9" t="str">
        <f t="shared" si="2"/>
        <v>165020 5640 - Energy Efficiency</v>
      </c>
      <c r="D14" s="16" t="s">
        <v>34</v>
      </c>
      <c r="E14" s="16" t="s">
        <v>43</v>
      </c>
      <c r="F14" s="16" t="s">
        <v>40</v>
      </c>
      <c r="G14" s="18" t="s">
        <v>0</v>
      </c>
      <c r="H14" s="18" t="s">
        <v>5</v>
      </c>
    </row>
    <row r="15" spans="1:8" ht="57.6" x14ac:dyDescent="0.3">
      <c r="A15" s="9">
        <v>165021</v>
      </c>
      <c r="B15" s="16" t="s">
        <v>19</v>
      </c>
      <c r="C15" s="9" t="str">
        <f t="shared" si="2"/>
        <v>165021 5642 - Ind Sales</v>
      </c>
      <c r="D15" s="16" t="s">
        <v>35</v>
      </c>
      <c r="E15" s="16" t="s">
        <v>43</v>
      </c>
      <c r="F15" s="16" t="s">
        <v>40</v>
      </c>
      <c r="G15" s="18" t="s">
        <v>0</v>
      </c>
      <c r="H15" s="18" t="s">
        <v>5</v>
      </c>
    </row>
    <row r="16" spans="1:8" ht="100.8" x14ac:dyDescent="0.3">
      <c r="A16" s="9">
        <v>165022</v>
      </c>
      <c r="B16" s="16" t="s">
        <v>20</v>
      </c>
      <c r="C16" s="9" t="str">
        <f t="shared" si="2"/>
        <v>165022 5647 - R&amp;C Sales</v>
      </c>
      <c r="D16" s="16" t="s">
        <v>36</v>
      </c>
      <c r="E16" s="16" t="s">
        <v>45</v>
      </c>
      <c r="F16" s="16" t="s">
        <v>40</v>
      </c>
      <c r="G16" s="18" t="s">
        <v>0</v>
      </c>
      <c r="H16" s="18" t="s">
        <v>5</v>
      </c>
    </row>
    <row r="17" spans="1:8" ht="72" x14ac:dyDescent="0.3">
      <c r="A17" s="9">
        <v>165026</v>
      </c>
      <c r="B17" s="16" t="s">
        <v>21</v>
      </c>
      <c r="C17" s="9" t="str">
        <f t="shared" si="2"/>
        <v>165026 A575 - Fac Mgmt</v>
      </c>
      <c r="D17" s="16" t="s">
        <v>37</v>
      </c>
      <c r="E17" s="16" t="s">
        <v>46</v>
      </c>
      <c r="F17" s="16" t="s">
        <v>44</v>
      </c>
      <c r="G17" s="18" t="s">
        <v>0</v>
      </c>
      <c r="H17" s="18" t="s">
        <v>28</v>
      </c>
    </row>
    <row r="18" spans="1:8" ht="43.2" x14ac:dyDescent="0.3">
      <c r="A18" s="9">
        <v>165032</v>
      </c>
      <c r="B18" s="16" t="s">
        <v>16</v>
      </c>
      <c r="C18" s="9" t="str">
        <f t="shared" si="2"/>
        <v>165032 L503 - Land &amp; Field Services</v>
      </c>
      <c r="D18" s="16" t="s">
        <v>38</v>
      </c>
      <c r="E18" s="16" t="s">
        <v>50</v>
      </c>
      <c r="F18" s="16" t="s">
        <v>41</v>
      </c>
      <c r="G18" s="18" t="s">
        <v>0</v>
      </c>
      <c r="H18" s="18" t="s">
        <v>27</v>
      </c>
    </row>
    <row r="19" spans="1:8" ht="43.2" x14ac:dyDescent="0.3">
      <c r="A19" s="9">
        <v>165033</v>
      </c>
      <c r="B19" s="16" t="s">
        <v>22</v>
      </c>
      <c r="C19" s="9" t="str">
        <f t="shared" si="2"/>
        <v>165033 INOH Gas Safety</v>
      </c>
      <c r="D19" s="16" t="s">
        <v>52</v>
      </c>
      <c r="E19" s="16" t="s">
        <v>48</v>
      </c>
      <c r="F19" s="12" t="s">
        <v>11</v>
      </c>
      <c r="G19" s="18" t="s">
        <v>0</v>
      </c>
      <c r="H19" s="18" t="s">
        <v>9</v>
      </c>
    </row>
    <row r="20" spans="1:8" ht="57.6" x14ac:dyDescent="0.3">
      <c r="A20" s="9">
        <v>165034</v>
      </c>
      <c r="B20" s="9" t="s">
        <v>13</v>
      </c>
      <c r="C20" s="9" t="str">
        <f t="shared" si="2"/>
        <v>165034 GIS Systems Administration</v>
      </c>
      <c r="D20" s="16" t="s">
        <v>39</v>
      </c>
      <c r="E20" s="16" t="s">
        <v>47</v>
      </c>
      <c r="F20" s="12" t="s">
        <v>11</v>
      </c>
      <c r="G20" s="13" t="s">
        <v>0</v>
      </c>
      <c r="H20" s="13" t="s">
        <v>9</v>
      </c>
    </row>
    <row r="21" spans="1:8" ht="72" x14ac:dyDescent="0.3">
      <c r="A21" s="9">
        <v>165036</v>
      </c>
      <c r="B21" s="12" t="s">
        <v>10</v>
      </c>
      <c r="C21" s="9" t="str">
        <f t="shared" si="2"/>
        <v>165036 GIS Development</v>
      </c>
      <c r="D21" s="12" t="s">
        <v>12</v>
      </c>
      <c r="E21" s="16" t="s">
        <v>48</v>
      </c>
      <c r="F21" s="12" t="s">
        <v>11</v>
      </c>
      <c r="G21" s="13" t="s">
        <v>0</v>
      </c>
      <c r="H21" s="13" t="s">
        <v>9</v>
      </c>
    </row>
    <row r="22" spans="1:8" ht="28.8" x14ac:dyDescent="0.3">
      <c r="A22" s="22">
        <v>165046</v>
      </c>
      <c r="B22" s="22" t="s">
        <v>61</v>
      </c>
      <c r="C22" s="22" t="str">
        <f t="shared" si="2"/>
        <v>165046 UQ Leadership North</v>
      </c>
      <c r="D22" s="22" t="s">
        <v>58</v>
      </c>
      <c r="E22" s="22" t="s">
        <v>59</v>
      </c>
      <c r="F22" s="22" t="s">
        <v>60</v>
      </c>
      <c r="G22" s="23" t="s">
        <v>0</v>
      </c>
      <c r="H22" s="23" t="s">
        <v>5</v>
      </c>
    </row>
    <row r="23" spans="1:8" ht="72" x14ac:dyDescent="0.3">
      <c r="A23" s="9">
        <v>165049</v>
      </c>
      <c r="B23" s="16" t="s">
        <v>23</v>
      </c>
      <c r="C23" s="9" t="str">
        <f t="shared" ref="C23:C27" si="3">CONCATENATE(A23&amp;" "&amp;B23)</f>
        <v>165049 0544 - IN Elec FP&amp;A</v>
      </c>
      <c r="D23" s="16" t="s">
        <v>51</v>
      </c>
      <c r="E23" s="16" t="s">
        <v>48</v>
      </c>
      <c r="F23" s="12" t="s">
        <v>11</v>
      </c>
      <c r="G23" s="18" t="s">
        <v>0</v>
      </c>
      <c r="H23" s="18" t="s">
        <v>9</v>
      </c>
    </row>
    <row r="24" spans="1:8" ht="43.2" x14ac:dyDescent="0.3">
      <c r="A24" s="9">
        <v>165051</v>
      </c>
      <c r="B24" s="19" t="s">
        <v>56</v>
      </c>
      <c r="C24" s="9" t="str">
        <f t="shared" si="3"/>
        <v>165051 1063 - Storeroom Operations</v>
      </c>
      <c r="D24" s="20" t="s">
        <v>57</v>
      </c>
      <c r="E24" s="16" t="s">
        <v>50</v>
      </c>
      <c r="F24" s="16" t="s">
        <v>41</v>
      </c>
      <c r="G24" s="18" t="s">
        <v>0</v>
      </c>
      <c r="H24" s="18" t="s">
        <v>27</v>
      </c>
    </row>
    <row r="25" spans="1:8" ht="57.6" x14ac:dyDescent="0.3">
      <c r="A25" s="9">
        <v>165989</v>
      </c>
      <c r="B25" s="16" t="s">
        <v>24</v>
      </c>
      <c r="C25" s="9" t="str">
        <f t="shared" si="3"/>
        <v>165989 VUHI Admin CC</v>
      </c>
      <c r="D25" s="16" t="s">
        <v>53</v>
      </c>
      <c r="E25" s="17" t="s">
        <v>49</v>
      </c>
      <c r="F25" s="16" t="s">
        <v>42</v>
      </c>
      <c r="G25" s="18" t="s">
        <v>0</v>
      </c>
      <c r="H25" s="18" t="s">
        <v>29</v>
      </c>
    </row>
    <row r="26" spans="1:8" ht="43.2" x14ac:dyDescent="0.3">
      <c r="A26" s="9">
        <v>165997</v>
      </c>
      <c r="B26" s="16" t="s">
        <v>25</v>
      </c>
      <c r="C26" s="9" t="str">
        <f t="shared" si="3"/>
        <v>165997 VUHI Exec Benefits</v>
      </c>
      <c r="D26" s="16" t="s">
        <v>54</v>
      </c>
      <c r="E26" s="16" t="s">
        <v>50</v>
      </c>
      <c r="F26" s="16" t="s">
        <v>41</v>
      </c>
      <c r="G26" s="18" t="s">
        <v>0</v>
      </c>
      <c r="H26" s="18" t="s">
        <v>27</v>
      </c>
    </row>
    <row r="27" spans="1:8" ht="43.2" x14ac:dyDescent="0.3">
      <c r="A27" s="9">
        <v>165999</v>
      </c>
      <c r="B27" s="16" t="s">
        <v>26</v>
      </c>
      <c r="C27" s="9" t="str">
        <f t="shared" si="3"/>
        <v>165999 VUHI Benefits</v>
      </c>
      <c r="D27" s="16" t="s">
        <v>55</v>
      </c>
      <c r="E27" s="16" t="s">
        <v>50</v>
      </c>
      <c r="F27" s="16" t="s">
        <v>41</v>
      </c>
      <c r="G27" s="18" t="s">
        <v>0</v>
      </c>
      <c r="H27" s="18" t="s">
        <v>27</v>
      </c>
    </row>
    <row r="37" spans="4:8" s="1" customFormat="1" x14ac:dyDescent="0.3">
      <c r="D37" s="4"/>
      <c r="E37" s="4"/>
      <c r="F37" s="4"/>
      <c r="G37" s="7"/>
      <c r="H37" s="7"/>
    </row>
    <row r="39" spans="4:8" s="1" customFormat="1" x14ac:dyDescent="0.3">
      <c r="D39" s="4"/>
      <c r="E39" s="4"/>
      <c r="F39" s="4"/>
      <c r="G39" s="7"/>
      <c r="H39" s="7"/>
    </row>
    <row r="41" spans="4:8" s="1" customFormat="1" x14ac:dyDescent="0.3">
      <c r="D41" s="4"/>
      <c r="E41" s="4"/>
      <c r="F41" s="4"/>
      <c r="G41" s="7"/>
      <c r="H41" s="7"/>
    </row>
    <row r="52" spans="4:8" s="1" customFormat="1" x14ac:dyDescent="0.3">
      <c r="D52" s="4"/>
      <c r="E52" s="4"/>
      <c r="F52" s="4"/>
      <c r="G52" s="7"/>
      <c r="H52" s="7"/>
    </row>
    <row r="56" spans="4:8" s="1" customFormat="1" x14ac:dyDescent="0.3">
      <c r="D56" s="4"/>
      <c r="E56" s="4"/>
      <c r="F56" s="4"/>
      <c r="G56" s="7"/>
      <c r="H56" s="7"/>
    </row>
    <row r="63" spans="4:8" s="1" customFormat="1" x14ac:dyDescent="0.3">
      <c r="D63" s="4"/>
      <c r="E63" s="4"/>
      <c r="F63" s="4"/>
      <c r="G63" s="7"/>
      <c r="H63" s="7"/>
    </row>
    <row r="65" spans="4:8" s="1" customFormat="1" x14ac:dyDescent="0.3">
      <c r="D65" s="4"/>
      <c r="E65" s="4"/>
      <c r="F65" s="4"/>
      <c r="G65" s="7"/>
      <c r="H65" s="7"/>
    </row>
    <row r="67" spans="4:8" s="1" customFormat="1" x14ac:dyDescent="0.3">
      <c r="D67" s="4"/>
      <c r="E67" s="4"/>
      <c r="F67" s="4"/>
      <c r="G67" s="7"/>
      <c r="H67" s="7"/>
    </row>
    <row r="71" spans="4:8" s="1" customFormat="1" x14ac:dyDescent="0.3">
      <c r="D71" s="4"/>
      <c r="E71" s="4"/>
      <c r="F71" s="4"/>
      <c r="G71" s="7"/>
      <c r="H71" s="7"/>
    </row>
    <row r="72" spans="4:8" s="1" customFormat="1" x14ac:dyDescent="0.3">
      <c r="D72" s="4"/>
      <c r="E72" s="4"/>
      <c r="F72" s="4"/>
      <c r="G72" s="7"/>
      <c r="H72" s="7"/>
    </row>
    <row r="76" spans="4:8" s="1" customFormat="1" x14ac:dyDescent="0.3">
      <c r="D76" s="4"/>
      <c r="E76" s="4"/>
      <c r="F76" s="4"/>
      <c r="G76" s="7"/>
      <c r="H76" s="7"/>
    </row>
    <row r="78" spans="4:8" s="1" customFormat="1" x14ac:dyDescent="0.3">
      <c r="D78" s="4"/>
      <c r="E78" s="4"/>
      <c r="F78" s="4"/>
      <c r="G78" s="7"/>
      <c r="H78" s="7"/>
    </row>
    <row r="79" spans="4:8" s="1" customFormat="1" x14ac:dyDescent="0.3">
      <c r="D79" s="4"/>
      <c r="E79" s="4"/>
      <c r="F79" s="4"/>
      <c r="G79" s="7"/>
      <c r="H79" s="7"/>
    </row>
    <row r="81" spans="4:8" s="1" customFormat="1" x14ac:dyDescent="0.3">
      <c r="D81" s="4"/>
      <c r="E81" s="4"/>
      <c r="F81" s="4"/>
      <c r="G81" s="7"/>
      <c r="H81" s="7"/>
    </row>
    <row r="90" spans="4:8" s="1" customFormat="1" x14ac:dyDescent="0.3">
      <c r="D90" s="4"/>
      <c r="E90" s="4"/>
      <c r="F90" s="4"/>
      <c r="G90" s="7"/>
      <c r="H90" s="7"/>
    </row>
    <row r="97" spans="4:8" s="1" customFormat="1" x14ac:dyDescent="0.3">
      <c r="D97" s="4"/>
      <c r="E97" s="4"/>
      <c r="F97" s="4"/>
      <c r="G97" s="7"/>
      <c r="H97" s="7"/>
    </row>
    <row r="99" spans="4:8" s="1" customFormat="1" x14ac:dyDescent="0.3">
      <c r="D99" s="4"/>
      <c r="E99" s="4"/>
      <c r="F99" s="4"/>
      <c r="G99" s="7"/>
      <c r="H99" s="7"/>
    </row>
    <row r="103" spans="4:8" s="1" customFormat="1" x14ac:dyDescent="0.3">
      <c r="D103" s="4"/>
      <c r="E103" s="4"/>
      <c r="F103" s="4"/>
      <c r="G103" s="7"/>
      <c r="H103" s="7"/>
    </row>
    <row r="104" spans="4:8" s="1" customFormat="1" x14ac:dyDescent="0.3">
      <c r="D104" s="4"/>
      <c r="E104" s="4"/>
      <c r="F104" s="4"/>
      <c r="G104" s="7"/>
      <c r="H104" s="7"/>
    </row>
    <row r="109" spans="4:8" s="1" customFormat="1" x14ac:dyDescent="0.3">
      <c r="D109" s="4"/>
      <c r="E109" s="4"/>
      <c r="F109" s="4"/>
      <c r="G109" s="7"/>
      <c r="H109" s="7"/>
    </row>
    <row r="111" spans="4:8" s="1" customFormat="1" x14ac:dyDescent="0.3">
      <c r="D111" s="4"/>
      <c r="E111" s="4"/>
      <c r="F111" s="4"/>
      <c r="G111" s="7"/>
      <c r="H111" s="7"/>
    </row>
    <row r="112" spans="4:8" s="1" customFormat="1" x14ac:dyDescent="0.3">
      <c r="D112" s="4"/>
      <c r="E112" s="4"/>
      <c r="F112" s="4"/>
      <c r="G112" s="7"/>
      <c r="H112" s="7"/>
    </row>
    <row r="119" spans="4:8" s="1" customFormat="1" x14ac:dyDescent="0.3">
      <c r="D119" s="4"/>
      <c r="E119" s="4"/>
      <c r="F119" s="4"/>
      <c r="G119" s="7"/>
      <c r="H119" s="7"/>
    </row>
    <row r="123" spans="4:8" s="1" customFormat="1" x14ac:dyDescent="0.3">
      <c r="D123" s="4"/>
      <c r="E123" s="4"/>
      <c r="F123" s="4"/>
      <c r="G123" s="7"/>
      <c r="H123" s="7"/>
    </row>
    <row r="125" spans="4:8" s="1" customFormat="1" x14ac:dyDescent="0.3">
      <c r="D125" s="4"/>
      <c r="E125" s="4"/>
      <c r="F125" s="4"/>
      <c r="G125" s="7"/>
      <c r="H125" s="7"/>
    </row>
    <row r="126" spans="4:8" s="1" customFormat="1" x14ac:dyDescent="0.3">
      <c r="D126" s="4"/>
      <c r="E126" s="4"/>
      <c r="F126" s="4"/>
      <c r="G126" s="7"/>
      <c r="H126" s="7"/>
    </row>
    <row r="127" spans="4:8" s="1" customFormat="1" x14ac:dyDescent="0.3">
      <c r="D127" s="4"/>
      <c r="E127" s="4"/>
      <c r="F127" s="4"/>
      <c r="G127" s="7"/>
      <c r="H127" s="7"/>
    </row>
    <row r="129" spans="4:8" s="1" customFormat="1" x14ac:dyDescent="0.3">
      <c r="D129" s="4"/>
      <c r="E129" s="4"/>
      <c r="F129" s="4"/>
      <c r="G129" s="7"/>
      <c r="H129" s="7"/>
    </row>
    <row r="130" spans="4:8" s="1" customFormat="1" x14ac:dyDescent="0.3">
      <c r="D130" s="4"/>
      <c r="E130" s="4"/>
      <c r="F130" s="4"/>
      <c r="G130" s="7"/>
      <c r="H130" s="7"/>
    </row>
    <row r="136" spans="4:8" s="1" customFormat="1" x14ac:dyDescent="0.3">
      <c r="D136" s="4"/>
      <c r="E136" s="4"/>
      <c r="F136" s="4"/>
      <c r="G136" s="7"/>
      <c r="H136" s="7"/>
    </row>
    <row r="137" spans="4:8" s="1" customFormat="1" x14ac:dyDescent="0.3">
      <c r="D137" s="4"/>
      <c r="E137" s="4"/>
      <c r="F137" s="4"/>
      <c r="G137" s="7"/>
      <c r="H137" s="7"/>
    </row>
    <row r="138" spans="4:8" s="1" customFormat="1" x14ac:dyDescent="0.3">
      <c r="D138" s="4"/>
      <c r="E138" s="4"/>
      <c r="F138" s="4"/>
      <c r="G138" s="7"/>
      <c r="H138" s="7"/>
    </row>
    <row r="139" spans="4:8" s="1" customFormat="1" x14ac:dyDescent="0.3">
      <c r="D139" s="4"/>
      <c r="E139" s="4"/>
      <c r="F139" s="4"/>
      <c r="G139" s="7"/>
      <c r="H139" s="7"/>
    </row>
    <row r="140" spans="4:8" s="1" customFormat="1" x14ac:dyDescent="0.3">
      <c r="D140" s="4"/>
      <c r="E140" s="4"/>
      <c r="F140" s="4"/>
      <c r="G140" s="7"/>
      <c r="H140" s="7"/>
    </row>
    <row r="143" spans="4:8" s="1" customFormat="1" x14ac:dyDescent="0.3">
      <c r="D143" s="4"/>
      <c r="E143" s="4"/>
      <c r="F143" s="4"/>
      <c r="G143" s="7"/>
      <c r="H143" s="7"/>
    </row>
  </sheetData>
  <autoFilter ref="A6:H27" xr:uid="{3B1EF18E-F54F-4CE9-AF63-FE994FF8D837}"/>
  <printOptions horizontalCentered="1"/>
  <pageMargins left="0.5" right="0.5" top="0.75" bottom="0.55000000000000004" header="0.45" footer="0.5"/>
  <pageSetup scale="55" fitToHeight="0" orientation="landscape" horizontalDpi="1200" verticalDpi="1200" r:id="rId1"/>
  <headerFooter>
    <oddHeader>&amp;RExhibit LDS-3c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1F5468-DE53-4863-80BD-BB60F112CE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10284F-7071-493D-B346-C950547738EB}">
  <ds:schemaRefs>
    <ds:schemaRef ds:uri="http://schemas.microsoft.com/office/2006/metadata/properties"/>
    <ds:schemaRef ds:uri="http://schemas.microsoft.com/office/infopath/2007/PartnerControls"/>
    <ds:schemaRef ds:uri="f83f6d80-b32b-4225-9fa8-d2a9096fb9d8"/>
  </ds:schemaRefs>
</ds:datastoreItem>
</file>

<file path=customXml/itemProps3.xml><?xml version="1.0" encoding="utf-8"?>
<ds:datastoreItem xmlns:ds="http://schemas.openxmlformats.org/officeDocument/2006/customXml" ds:itemID="{2E70EA7A-6D5A-412F-838B-8F3E99EB1B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2023 CAM - VUH</vt:lpstr>
      <vt:lpstr>'2023 CAM - VUH'!Print_Titles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Lindsay M Ferguson</dc:creator>
  <cp:lastModifiedBy>Plunkett, Derenda L</cp:lastModifiedBy>
  <cp:lastPrinted>2024-02-13T03:51:01Z</cp:lastPrinted>
  <dcterms:created xsi:type="dcterms:W3CDTF">2023-03-16T16:20:30Z</dcterms:created>
  <dcterms:modified xsi:type="dcterms:W3CDTF">2024-02-13T03:51:14Z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2023-11-28T12:28:34Z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3f1414b8-52f0-4d8a-a64a-9f052a182f54</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ies>
</file>